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SSIERS DeviSOC\44 - LOIRE ATLANTIQUE\PERICOLO\MONTOIR DE BRETAGNE - Base Hélicoptère\DCE MAI 2026\"/>
    </mc:Choice>
  </mc:AlternateContent>
  <xr:revisionPtr revIDLastSave="0" documentId="13_ncr:1_{EBD7537C-671A-4686-9676-BF213AA6EE2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age de garde" sheetId="1" r:id="rId1"/>
    <sheet name="DQE" sheetId="2" r:id="rId2"/>
    <sheet name="Paramètres" sheetId="3" state="hidden" r:id="rId3"/>
    <sheet name="Version" sheetId="4" state="hidden" r:id="rId4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DQE!$1:$3</definedName>
    <definedName name="INDICELOT">Paramètres!$C$17</definedName>
    <definedName name="NUMDOSSIER">Paramètres!$C$7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2" l="1"/>
  <c r="M20" i="2"/>
  <c r="M18" i="2"/>
  <c r="M9" i="2"/>
  <c r="M7" i="2"/>
  <c r="AA97" i="3" l="1"/>
  <c r="AA8" i="3"/>
  <c r="G85" i="1"/>
  <c r="G83" i="1"/>
  <c r="G81" i="1"/>
  <c r="G79" i="1"/>
  <c r="E71" i="1"/>
  <c r="E66" i="1"/>
  <c r="E62" i="1"/>
  <c r="E20" i="1"/>
  <c r="E11" i="1"/>
  <c r="H32" i="2"/>
  <c r="H33" i="2" l="1"/>
  <c r="H36" i="2"/>
  <c r="H14" i="2"/>
  <c r="H26" i="2"/>
  <c r="H37" i="2"/>
  <c r="H27" i="2"/>
  <c r="H13" i="2"/>
  <c r="H38" i="2" l="1"/>
  <c r="AA1" i="3" s="1"/>
  <c r="AA3" i="3" s="1"/>
  <c r="H15" i="2"/>
  <c r="H28" i="2"/>
  <c r="AA37" i="3" l="1"/>
  <c r="AA12" i="3"/>
  <c r="AA13" i="3" s="1"/>
  <c r="AA42" i="3"/>
  <c r="AA27" i="3"/>
  <c r="AA4" i="3"/>
  <c r="AA7" i="3" l="1"/>
  <c r="AA93" i="3" s="1"/>
  <c r="AA89" i="3" s="1"/>
  <c r="AA14" i="3"/>
  <c r="AA65" i="3" s="1"/>
  <c r="AA24" i="3"/>
  <c r="AA23" i="3"/>
  <c r="AA15" i="3"/>
  <c r="AA9" i="3" s="1"/>
  <c r="AA32" i="3"/>
  <c r="AA5" i="3"/>
  <c r="AA6" i="3" s="1"/>
  <c r="AA43" i="3" l="1"/>
  <c r="AA57" i="3"/>
  <c r="AA45" i="3" s="1"/>
  <c r="AA26" i="3" s="1"/>
  <c r="AA11" i="3"/>
  <c r="AA38" i="3"/>
  <c r="AA41" i="3"/>
  <c r="AA21" i="3"/>
  <c r="AA25" i="3"/>
  <c r="AA85" i="3"/>
  <c r="AA80" i="3" s="1"/>
  <c r="AA72" i="3" s="1"/>
  <c r="AA64" i="3" s="1"/>
  <c r="AA56" i="3" s="1"/>
  <c r="AA44" i="3" s="1"/>
  <c r="AA73" i="3"/>
  <c r="AA46" i="3"/>
  <c r="AA29" i="3"/>
  <c r="AA28" i="3"/>
  <c r="AA16" i="3"/>
  <c r="AA47" i="3"/>
  <c r="AA18" i="3"/>
  <c r="AA10" i="3" s="1"/>
  <c r="AA51" i="3" l="1"/>
  <c r="AA34" i="3" s="1"/>
  <c r="AA96" i="3"/>
  <c r="AA92" i="3" s="1"/>
  <c r="AA39" i="3" s="1"/>
  <c r="AA50" i="3"/>
  <c r="AA33" i="3" s="1"/>
  <c r="AA22" i="3"/>
  <c r="AA19" i="3"/>
  <c r="AA20" i="3" s="1"/>
  <c r="AA94" i="3"/>
  <c r="AA90" i="3" s="1"/>
  <c r="AA86" i="3" s="1"/>
  <c r="AA81" i="3" s="1"/>
  <c r="AA74" i="3" s="1"/>
  <c r="AA66" i="3" s="1"/>
  <c r="AA58" i="3" s="1"/>
  <c r="AA48" i="3" s="1"/>
  <c r="AA17" i="3"/>
  <c r="AA82" i="3" l="1"/>
  <c r="AA75" i="3" s="1"/>
  <c r="AA67" i="3" s="1"/>
  <c r="AA59" i="3" s="1"/>
  <c r="AA49" i="3" s="1"/>
  <c r="AA31" i="3" s="1"/>
  <c r="AA30" i="3"/>
  <c r="AA71" i="3"/>
  <c r="AA63" i="3" s="1"/>
  <c r="AA55" i="3" s="1"/>
  <c r="AA40" i="3" s="1"/>
  <c r="AA88" i="3"/>
  <c r="AA84" i="3" s="1"/>
  <c r="AA78" i="3" s="1"/>
  <c r="AA70" i="3" s="1"/>
  <c r="AA62" i="3" s="1"/>
  <c r="AA54" i="3" s="1"/>
  <c r="AA95" i="3"/>
  <c r="AA91" i="3" s="1"/>
  <c r="AA87" i="3" s="1"/>
  <c r="AA83" i="3" s="1"/>
  <c r="AA76" i="3" s="1"/>
  <c r="AA68" i="3" s="1"/>
  <c r="AA60" i="3" s="1"/>
  <c r="AA52" i="3" s="1"/>
  <c r="AA35" i="3" s="1"/>
  <c r="AA77" i="3"/>
  <c r="AA69" i="3"/>
  <c r="AA61" i="3" s="1"/>
  <c r="AA53" i="3" s="1"/>
  <c r="AA36" i="3" s="1"/>
  <c r="AA79" i="3"/>
  <c r="AA98" i="3" l="1"/>
  <c r="AA2" i="3" s="1"/>
</calcChain>
</file>

<file path=xl/sharedStrings.xml><?xml version="1.0" encoding="utf-8"?>
<sst xmlns="http://schemas.openxmlformats.org/spreadsheetml/2006/main" count="143" uniqueCount="122">
  <si>
    <t>Dossier</t>
  </si>
  <si>
    <t>Date</t>
  </si>
  <si>
    <t>Phase</t>
  </si>
  <si>
    <t>Indice</t>
  </si>
  <si>
    <t>MAITRE D'OUVRAGE
Héliport Gendarmerie Site Airbus
MONTOIR DE BRETAGNE
44550 MONTOIR DE BRETAGNE</t>
  </si>
  <si>
    <t>BUREAU D'ETUDES : 
    AREA - Etudes Nantes Angers
    6/8 Route de la Forêt
    44860 ST AIGNAN DE GRAND LIEU</t>
  </si>
  <si>
    <t>ARCHITECTE : 
    CABINET PIERLUIGI Pericolo
    42 Quai Magellan
    44000 NANTES
    Tél : 02.40.84.02.04
    Mél : architecte-pericolo@orange.fr</t>
  </si>
  <si>
    <t>MAITRE D'OEUVRE : 
    Cabinet DUBOIS
    2 Rue des Entrepreneurs, ZAE Clos de l'Ormeau
    86130 SAINT-GEORGES LES BX
    Tél : 05.49.52.80.52
    Mél : contact@cabinetdubois.fr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</si>
  <si>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</si>
  <si>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</si>
  <si>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</si>
  <si>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</si>
  <si>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</si>
  <si>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</si>
  <si>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</si>
  <si>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</si>
  <si>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</si>
  <si>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</si>
  <si>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</si>
  <si>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</si>
  <si>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</si>
  <si>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</si>
  <si>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</si>
  <si>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</si>
  <si>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</si>
  <si>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</si>
  <si>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</si>
  <si>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</si>
  <si>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</si>
  <si>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</si>
  <si>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</si>
  <si>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</si>
  <si>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</si>
  <si>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</si>
  <si>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</si>
  <si>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</si>
  <si>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</si>
  <si>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</si>
  <si>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</si>
  <si>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n°5</t>
  </si>
  <si>
    <t>PEINTURE</t>
  </si>
  <si>
    <t>5.1</t>
  </si>
  <si>
    <t>Travaux de rénovation du hangar principal</t>
  </si>
  <si>
    <t>5.1.1</t>
  </si>
  <si>
    <t>Décapage avant remise en peinture de l'ensemble de l'ossature métallique</t>
  </si>
  <si>
    <t>9.&amp;</t>
  </si>
  <si>
    <t>5.1.2</t>
  </si>
  <si>
    <t>Remise en peinture de l'ensemble de l'ossature métallique</t>
  </si>
  <si>
    <t>3.&amp;</t>
  </si>
  <si>
    <t>Total H.T. :</t>
  </si>
  <si>
    <t>Total T.V.A. (20%) :</t>
  </si>
  <si>
    <t>Total T.T.C. :</t>
  </si>
  <si>
    <t>5.2</t>
  </si>
  <si>
    <t>Création d'une extension</t>
  </si>
  <si>
    <t>5.2.1</t>
  </si>
  <si>
    <t>Application d'une résine époxy sur dalle béton</t>
  </si>
  <si>
    <t>5.2.2</t>
  </si>
  <si>
    <t>Application d'une peinture blanche sur enduit ciment</t>
  </si>
  <si>
    <t>5.2.3</t>
  </si>
  <si>
    <t>Traitement de surface anti-acide sur une hauteur de 1,50 m</t>
  </si>
  <si>
    <t>RECAPITULATIF
Lot n°5 PEINTURE</t>
  </si>
  <si>
    <t>RECAPITULATIF DES CHAPITRES</t>
  </si>
  <si>
    <t>5.1 - Travaux de rénovation du hangar principal</t>
  </si>
  <si>
    <t>5.2 - Création d'une extension</t>
  </si>
  <si>
    <t>Total du lot PEINTURE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</si>
  <si>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</si>
  <si>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</si>
  <si>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</si>
  <si>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</si>
  <si>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</si>
  <si>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</si>
  <si>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</si>
  <si>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</si>
  <si>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</si>
  <si>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</si>
  <si>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</si>
  <si>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</si>
  <si>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</si>
  <si>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</si>
  <si>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</si>
  <si>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</si>
  <si>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</si>
  <si>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</si>
  <si>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</si>
  <si>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</si>
  <si>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</si>
  <si>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</si>
  <si>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</si>
  <si>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</si>
  <si>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</si>
  <si>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</si>
  <si>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</si>
  <si>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DQE</t>
  </si>
  <si>
    <t>Héliport Gendarmerie Site Airbus - MONTOIR-DE-BRETAGNE</t>
  </si>
  <si>
    <t>11/02/2026</t>
  </si>
  <si>
    <t>DCE</t>
  </si>
  <si>
    <t>Caserne Richemont</t>
  </si>
  <si>
    <t>44000 NANTES</t>
  </si>
  <si>
    <t>19 bis Rue Mitrie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</si>
  <si>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</si>
  <si>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</si>
  <si>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</si>
  <si>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</si>
  <si>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</si>
  <si>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</si>
  <si>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</si>
  <si>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</si>
  <si>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</si>
  <si>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</si>
  <si>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</si>
  <si>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</si>
  <si>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</si>
  <si>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</si>
  <si>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</si>
  <si>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N° CCTP</t>
  </si>
  <si>
    <t>LOT N° 5 - PEINTURE</t>
  </si>
  <si>
    <t>Qté
MOE</t>
  </si>
  <si>
    <t>Qté 
Entreprise</t>
  </si>
  <si>
    <t>3.01</t>
  </si>
  <si>
    <t>3.04</t>
  </si>
  <si>
    <t>3.02</t>
  </si>
  <si>
    <t>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</si>
</sst>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];[Red]\-#,##0.00\ [$€]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1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2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1" xfId="0" applyBorder="1"/>
    <xf numFmtId="0" fontId="1" fillId="0" borderId="11" xfId="0" applyFont="1" applyBorder="1" applyAlignment="1">
      <alignment vertical="top"/>
    </xf>
    <xf numFmtId="0" fontId="0" fillId="0" borderId="22" xfId="0" applyBorder="1"/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164" fontId="3" fillId="0" borderId="20" xfId="0" applyNumberFormat="1" applyFont="1" applyBorder="1" applyAlignment="1">
      <alignment vertical="top" wrapText="1"/>
    </xf>
    <xf numFmtId="164" fontId="1" fillId="0" borderId="20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4" fontId="16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13" fillId="0" borderId="7" xfId="0" applyNumberFormat="1" applyFont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right" vertical="top" wrapText="1"/>
    </xf>
    <xf numFmtId="0" fontId="13" fillId="0" borderId="6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3" fillId="0" borderId="0" xfId="0" applyNumberFormat="1" applyFont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0" fontId="13" fillId="0" borderId="4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0" fillId="0" borderId="0" xfId="0"/>
    <xf numFmtId="0" fontId="1" fillId="0" borderId="11" xfId="0" applyFont="1" applyBorder="1" applyAlignment="1">
      <alignment vertical="top" wrapText="1"/>
    </xf>
    <xf numFmtId="0" fontId="13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1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333375</xdr:colOff>
      <xdr:row>1</xdr:row>
      <xdr:rowOff>0</xdr:rowOff>
    </xdr:from>
    <xdr:to>
      <xdr:col>6</xdr:col>
      <xdr:colOff>504696</xdr:colOff>
      <xdr:row>9</xdr:row>
      <xdr:rowOff>114171</xdr:rowOff>
    </xdr:to>
    <xdr:pic>
      <xdr:nvPicPr>
        <xdr:cNvPr id="2" name="Picture 1" descr="{f7df0954-2057-48be-95b2-1384bf25386c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9575" y="114300"/>
          <a:ext cx="1028571" cy="1028571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27</xdr:row>
      <xdr:rowOff>0</xdr:rowOff>
    </xdr:from>
    <xdr:to>
      <xdr:col>7</xdr:col>
      <xdr:colOff>644350</xdr:colOff>
      <xdr:row>44</xdr:row>
      <xdr:rowOff>114043</xdr:rowOff>
    </xdr:to>
    <xdr:pic>
      <xdr:nvPicPr>
        <xdr:cNvPr id="3" name="Picture 2" descr="{54377dfd-0431-41f4-aed8-6078d83c7dcc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8025" y="3086100"/>
          <a:ext cx="2968450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0"/>
      <c r="F2" s="50"/>
      <c r="G2" s="50"/>
      <c r="H2" s="50"/>
      <c r="I2" s="8"/>
    </row>
    <row r="3" spans="2:9" ht="9" customHeight="1" x14ac:dyDescent="0.25">
      <c r="B3" s="5"/>
      <c r="C3" s="6"/>
      <c r="D3" s="7"/>
      <c r="E3" s="50"/>
      <c r="F3" s="50"/>
      <c r="G3" s="50"/>
      <c r="H3" s="50"/>
      <c r="I3" s="8"/>
    </row>
    <row r="4" spans="2:9" ht="9" customHeight="1" x14ac:dyDescent="0.25">
      <c r="B4" s="5"/>
      <c r="C4" s="6"/>
      <c r="D4" s="7"/>
      <c r="E4" s="50"/>
      <c r="F4" s="50"/>
      <c r="G4" s="50"/>
      <c r="H4" s="50"/>
      <c r="I4" s="8"/>
    </row>
    <row r="5" spans="2:9" ht="9" customHeight="1" x14ac:dyDescent="0.25">
      <c r="B5" s="5"/>
      <c r="C5" s="6"/>
      <c r="D5" s="7"/>
      <c r="E5" s="50"/>
      <c r="F5" s="50"/>
      <c r="G5" s="50"/>
      <c r="H5" s="50"/>
      <c r="I5" s="8"/>
    </row>
    <row r="6" spans="2:9" ht="9" customHeight="1" x14ac:dyDescent="0.25">
      <c r="B6" s="5"/>
      <c r="C6" s="6"/>
      <c r="D6" s="7"/>
      <c r="E6" s="50"/>
      <c r="F6" s="50"/>
      <c r="G6" s="50"/>
      <c r="H6" s="50"/>
      <c r="I6" s="8"/>
    </row>
    <row r="7" spans="2:9" ht="9" customHeight="1" x14ac:dyDescent="0.25">
      <c r="B7" s="5"/>
      <c r="C7" s="6"/>
      <c r="D7" s="7"/>
      <c r="E7" s="50"/>
      <c r="F7" s="50"/>
      <c r="G7" s="50"/>
      <c r="H7" s="50"/>
      <c r="I7" s="8"/>
    </row>
    <row r="8" spans="2:9" ht="9" customHeight="1" x14ac:dyDescent="0.25">
      <c r="B8" s="5"/>
      <c r="C8" s="6"/>
      <c r="D8" s="7"/>
      <c r="E8" s="50"/>
      <c r="F8" s="50"/>
      <c r="G8" s="50"/>
      <c r="H8" s="50"/>
      <c r="I8" s="8"/>
    </row>
    <row r="9" spans="2:9" ht="9" customHeight="1" x14ac:dyDescent="0.25">
      <c r="B9" s="5"/>
      <c r="C9" s="6"/>
      <c r="D9" s="7"/>
      <c r="E9" s="50"/>
      <c r="F9" s="50"/>
      <c r="G9" s="50"/>
      <c r="H9" s="50"/>
      <c r="I9" s="8"/>
    </row>
    <row r="10" spans="2:9" ht="9" customHeight="1" x14ac:dyDescent="0.25">
      <c r="B10" s="5"/>
      <c r="C10" s="6"/>
      <c r="D10" s="7"/>
      <c r="E10" s="50"/>
      <c r="F10" s="50"/>
      <c r="G10" s="50"/>
      <c r="H10" s="50"/>
      <c r="I10" s="8"/>
    </row>
    <row r="11" spans="2:9" ht="9" customHeight="1" x14ac:dyDescent="0.25">
      <c r="B11" s="5"/>
      <c r="C11" s="6"/>
      <c r="D11" s="7"/>
      <c r="E11" s="56" t="str">
        <f>IF(Paramètres!C5&lt;&gt;"",Paramètres!C5,"")</f>
        <v>Héliport Gendarmerie Site Airbus - MONTOIR-DE-BRETAGNE</v>
      </c>
      <c r="F11" s="56"/>
      <c r="G11" s="56"/>
      <c r="H11" s="56"/>
      <c r="I11" s="8"/>
    </row>
    <row r="12" spans="2:9" ht="9" customHeight="1" x14ac:dyDescent="0.25">
      <c r="B12" s="5"/>
      <c r="C12" s="6"/>
      <c r="D12" s="7"/>
      <c r="E12" s="56"/>
      <c r="F12" s="56"/>
      <c r="G12" s="56"/>
      <c r="H12" s="56"/>
      <c r="I12" s="8"/>
    </row>
    <row r="13" spans="2:9" ht="9" customHeight="1" x14ac:dyDescent="0.25">
      <c r="B13" s="5"/>
      <c r="C13" s="6"/>
      <c r="D13" s="7"/>
      <c r="E13" s="56"/>
      <c r="F13" s="56"/>
      <c r="G13" s="56"/>
      <c r="H13" s="56"/>
      <c r="I13" s="8"/>
    </row>
    <row r="14" spans="2:9" ht="9" customHeight="1" x14ac:dyDescent="0.25">
      <c r="B14" s="5"/>
      <c r="C14" s="6"/>
      <c r="D14" s="7"/>
      <c r="E14" s="56"/>
      <c r="F14" s="56"/>
      <c r="G14" s="56"/>
      <c r="H14" s="56"/>
      <c r="I14" s="8"/>
    </row>
    <row r="15" spans="2:9" ht="9" customHeight="1" x14ac:dyDescent="0.25">
      <c r="B15" s="5"/>
      <c r="C15" s="6"/>
      <c r="D15" s="7"/>
      <c r="E15" s="56"/>
      <c r="F15" s="56"/>
      <c r="G15" s="56"/>
      <c r="H15" s="56"/>
      <c r="I15" s="8"/>
    </row>
    <row r="16" spans="2:9" ht="9" customHeight="1" x14ac:dyDescent="0.25">
      <c r="B16" s="5"/>
      <c r="C16" s="6"/>
      <c r="D16" s="7"/>
      <c r="E16" s="56"/>
      <c r="F16" s="56"/>
      <c r="G16" s="56"/>
      <c r="H16" s="56"/>
      <c r="I16" s="8"/>
    </row>
    <row r="17" spans="2:9" ht="9" customHeight="1" x14ac:dyDescent="0.25">
      <c r="B17" s="5"/>
      <c r="C17" s="6"/>
      <c r="D17" s="7"/>
      <c r="E17" s="56"/>
      <c r="F17" s="56"/>
      <c r="G17" s="56"/>
      <c r="H17" s="56"/>
      <c r="I17" s="8"/>
    </row>
    <row r="18" spans="2:9" ht="9" customHeight="1" x14ac:dyDescent="0.25">
      <c r="B18" s="5"/>
      <c r="C18" s="6"/>
      <c r="D18" s="7"/>
      <c r="E18" s="56"/>
      <c r="F18" s="56"/>
      <c r="G18" s="56"/>
      <c r="H18" s="56"/>
      <c r="I18" s="8"/>
    </row>
    <row r="19" spans="2:9" ht="9" customHeight="1" x14ac:dyDescent="0.25">
      <c r="B19" s="5"/>
      <c r="C19" s="6"/>
      <c r="D19" s="7"/>
      <c r="E19" s="56"/>
      <c r="F19" s="56"/>
      <c r="G19" s="56"/>
      <c r="H19" s="56"/>
      <c r="I19" s="8"/>
    </row>
    <row r="20" spans="2:9" ht="9" customHeight="1" x14ac:dyDescent="0.25">
      <c r="B20" s="5"/>
      <c r="C20" s="6"/>
      <c r="D20" s="7"/>
      <c r="E20" s="56" t="str">
        <f>IF(Paramètres!C24&lt;&gt;"",Paramètres!C24,"") &amp; CHAR(10) &amp; IF(Paramètres!C26&lt;&gt;"",Paramètres!C26,"") &amp; CHAR(10) &amp; IF(Paramètres!C28&lt;&gt;"",Paramètres!C28,"")</f>
        <v>Caserne Richemont
44000 NANTES
19 bis Rue Mitrie</v>
      </c>
      <c r="F20" s="56"/>
      <c r="G20" s="56"/>
      <c r="H20" s="56"/>
      <c r="I20" s="8"/>
    </row>
    <row r="21" spans="2:9" ht="9" customHeight="1" x14ac:dyDescent="0.25">
      <c r="B21" s="5"/>
      <c r="C21" s="6"/>
      <c r="D21" s="7"/>
      <c r="E21" s="56"/>
      <c r="F21" s="56"/>
      <c r="G21" s="56"/>
      <c r="H21" s="56"/>
      <c r="I21" s="8"/>
    </row>
    <row r="22" spans="2:9" ht="9" customHeight="1" x14ac:dyDescent="0.25">
      <c r="B22" s="5"/>
      <c r="C22" s="6"/>
      <c r="D22" s="7"/>
      <c r="E22" s="56"/>
      <c r="F22" s="56"/>
      <c r="G22" s="56"/>
      <c r="H22" s="56"/>
      <c r="I22" s="8"/>
    </row>
    <row r="23" spans="2:9" ht="9" customHeight="1" x14ac:dyDescent="0.25">
      <c r="B23" s="5"/>
      <c r="C23" s="6"/>
      <c r="D23" s="7"/>
      <c r="E23" s="56"/>
      <c r="F23" s="56"/>
      <c r="G23" s="56"/>
      <c r="H23" s="56"/>
      <c r="I23" s="8"/>
    </row>
    <row r="24" spans="2:9" ht="9" customHeight="1" x14ac:dyDescent="0.25">
      <c r="B24" s="5"/>
      <c r="C24" s="6"/>
      <c r="D24" s="7"/>
      <c r="E24" s="56"/>
      <c r="F24" s="56"/>
      <c r="G24" s="56"/>
      <c r="H24" s="56"/>
      <c r="I24" s="8"/>
    </row>
    <row r="25" spans="2:9" ht="9" customHeight="1" x14ac:dyDescent="0.25">
      <c r="B25" s="5"/>
      <c r="C25" s="6"/>
      <c r="D25" s="7"/>
      <c r="E25" s="56"/>
      <c r="F25" s="56"/>
      <c r="G25" s="56"/>
      <c r="H25" s="56"/>
      <c r="I25" s="8"/>
    </row>
    <row r="26" spans="2:9" ht="9" customHeight="1" x14ac:dyDescent="0.25">
      <c r="B26" s="5"/>
      <c r="C26" s="6"/>
      <c r="D26" s="7"/>
      <c r="E26" s="56"/>
      <c r="F26" s="56"/>
      <c r="G26" s="56"/>
      <c r="H26" s="56"/>
      <c r="I26" s="8"/>
    </row>
    <row r="27" spans="2:9" ht="9" customHeight="1" x14ac:dyDescent="0.25">
      <c r="B27" s="5"/>
      <c r="C27" s="6"/>
      <c r="D27" s="7"/>
      <c r="E27" s="56"/>
      <c r="F27" s="56"/>
      <c r="G27" s="56"/>
      <c r="H27" s="56"/>
      <c r="I27" s="8"/>
    </row>
    <row r="28" spans="2:9" ht="9" customHeight="1" x14ac:dyDescent="0.25">
      <c r="B28" s="5"/>
      <c r="C28" s="6"/>
      <c r="D28" s="7"/>
      <c r="E28" s="50"/>
      <c r="F28" s="50"/>
      <c r="G28" s="50"/>
      <c r="H28" s="50"/>
      <c r="I28" s="8"/>
    </row>
    <row r="29" spans="2:9" ht="9" customHeight="1" x14ac:dyDescent="0.25">
      <c r="B29" s="5"/>
      <c r="C29" s="6"/>
      <c r="D29" s="7"/>
      <c r="E29" s="50"/>
      <c r="F29" s="50"/>
      <c r="G29" s="50"/>
      <c r="H29" s="50"/>
      <c r="I29" s="8"/>
    </row>
    <row r="30" spans="2:9" ht="9" customHeight="1" x14ac:dyDescent="0.25">
      <c r="B30" s="5"/>
      <c r="C30" s="6"/>
      <c r="D30" s="7"/>
      <c r="E30" s="50"/>
      <c r="F30" s="50"/>
      <c r="G30" s="50"/>
      <c r="H30" s="50"/>
      <c r="I30" s="8"/>
    </row>
    <row r="31" spans="2:9" ht="9" customHeight="1" x14ac:dyDescent="0.25">
      <c r="B31" s="5"/>
      <c r="C31" s="6"/>
      <c r="D31" s="7"/>
      <c r="E31" s="50"/>
      <c r="F31" s="50"/>
      <c r="G31" s="50"/>
      <c r="H31" s="50"/>
      <c r="I31" s="8"/>
    </row>
    <row r="32" spans="2:9" ht="9" customHeight="1" x14ac:dyDescent="0.25">
      <c r="B32" s="5"/>
      <c r="C32" s="6"/>
      <c r="D32" s="7"/>
      <c r="E32" s="50"/>
      <c r="F32" s="50"/>
      <c r="G32" s="50"/>
      <c r="H32" s="50"/>
      <c r="I32" s="8"/>
    </row>
    <row r="33" spans="2:9" ht="9" customHeight="1" x14ac:dyDescent="0.25">
      <c r="B33" s="5"/>
      <c r="C33" s="6"/>
      <c r="D33" s="7"/>
      <c r="E33" s="50"/>
      <c r="F33" s="50"/>
      <c r="G33" s="50"/>
      <c r="H33" s="50"/>
      <c r="I33" s="8"/>
    </row>
    <row r="34" spans="2:9" ht="9" customHeight="1" x14ac:dyDescent="0.25">
      <c r="B34" s="5"/>
      <c r="C34" s="6"/>
      <c r="D34" s="7"/>
      <c r="E34" s="50"/>
      <c r="F34" s="50"/>
      <c r="G34" s="50"/>
      <c r="H34" s="50"/>
      <c r="I34" s="8"/>
    </row>
    <row r="35" spans="2:9" ht="9" customHeight="1" x14ac:dyDescent="0.25">
      <c r="B35" s="5"/>
      <c r="C35" s="6"/>
      <c r="D35" s="7"/>
      <c r="E35" s="50"/>
      <c r="F35" s="50"/>
      <c r="G35" s="50"/>
      <c r="H35" s="50"/>
      <c r="I35" s="8"/>
    </row>
    <row r="36" spans="2:9" ht="9" customHeight="1" x14ac:dyDescent="0.25">
      <c r="B36" s="5"/>
      <c r="C36" s="6"/>
      <c r="D36" s="7"/>
      <c r="E36" s="50"/>
      <c r="F36" s="50"/>
      <c r="G36" s="50"/>
      <c r="H36" s="50"/>
      <c r="I36" s="8"/>
    </row>
    <row r="37" spans="2:9" ht="9" customHeight="1" x14ac:dyDescent="0.25">
      <c r="B37" s="5"/>
      <c r="C37" s="6"/>
      <c r="D37" s="7"/>
      <c r="E37" s="50"/>
      <c r="F37" s="50"/>
      <c r="G37" s="50"/>
      <c r="H37" s="50"/>
      <c r="I37" s="8"/>
    </row>
    <row r="38" spans="2:9" ht="9" customHeight="1" x14ac:dyDescent="0.25">
      <c r="B38" s="5"/>
      <c r="C38" s="6"/>
      <c r="D38" s="7"/>
      <c r="E38" s="50"/>
      <c r="F38" s="50"/>
      <c r="G38" s="50"/>
      <c r="H38" s="50"/>
      <c r="I38" s="8"/>
    </row>
    <row r="39" spans="2:9" ht="9" customHeight="1" x14ac:dyDescent="0.25">
      <c r="B39" s="5"/>
      <c r="C39" s="6"/>
      <c r="D39" s="7"/>
      <c r="E39" s="50"/>
      <c r="F39" s="50"/>
      <c r="G39" s="50"/>
      <c r="H39" s="50"/>
      <c r="I39" s="8"/>
    </row>
    <row r="40" spans="2:9" ht="9" customHeight="1" x14ac:dyDescent="0.25">
      <c r="B40" s="5"/>
      <c r="C40" s="6"/>
      <c r="D40" s="7"/>
      <c r="E40" s="50"/>
      <c r="F40" s="50"/>
      <c r="G40" s="50"/>
      <c r="H40" s="50"/>
      <c r="I40" s="8"/>
    </row>
    <row r="41" spans="2:9" ht="9" customHeight="1" x14ac:dyDescent="0.25">
      <c r="B41" s="5"/>
      <c r="C41" s="6"/>
      <c r="D41" s="7"/>
      <c r="E41" s="50"/>
      <c r="F41" s="50"/>
      <c r="G41" s="50"/>
      <c r="H41" s="50"/>
      <c r="I41" s="8"/>
    </row>
    <row r="42" spans="2:9" ht="9" customHeight="1" x14ac:dyDescent="0.25">
      <c r="B42" s="5"/>
      <c r="C42" s="6"/>
      <c r="D42" s="7"/>
      <c r="E42" s="50"/>
      <c r="F42" s="50"/>
      <c r="G42" s="50"/>
      <c r="H42" s="50"/>
      <c r="I42" s="8"/>
    </row>
    <row r="43" spans="2:9" ht="9" customHeight="1" x14ac:dyDescent="0.25">
      <c r="B43" s="5"/>
      <c r="C43" s="6"/>
      <c r="D43" s="7"/>
      <c r="E43" s="50"/>
      <c r="F43" s="50"/>
      <c r="G43" s="50"/>
      <c r="H43" s="50"/>
      <c r="I43" s="8"/>
    </row>
    <row r="44" spans="2:9" ht="9" customHeight="1" x14ac:dyDescent="0.25">
      <c r="B44" s="5"/>
      <c r="C44" s="6"/>
      <c r="D44" s="7"/>
      <c r="E44" s="50"/>
      <c r="F44" s="50"/>
      <c r="G44" s="50"/>
      <c r="H44" s="50"/>
      <c r="I44" s="8"/>
    </row>
    <row r="45" spans="2:9" ht="9" customHeight="1" x14ac:dyDescent="0.25">
      <c r="B45" s="5"/>
      <c r="C45" s="6"/>
      <c r="D45" s="7"/>
      <c r="E45" s="50"/>
      <c r="F45" s="50"/>
      <c r="G45" s="50"/>
      <c r="H45" s="50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49" t="s">
        <v>4</v>
      </c>
      <c r="F47" s="50"/>
      <c r="G47" s="50"/>
      <c r="H47" s="50"/>
      <c r="I47" s="8"/>
    </row>
    <row r="48" spans="2:9" ht="9" customHeight="1" x14ac:dyDescent="0.25">
      <c r="B48" s="5"/>
      <c r="C48" s="6"/>
      <c r="D48" s="7"/>
      <c r="E48" s="50"/>
      <c r="F48" s="50"/>
      <c r="G48" s="50"/>
      <c r="H48" s="50"/>
      <c r="I48" s="8"/>
    </row>
    <row r="49" spans="2:9" ht="9" customHeight="1" x14ac:dyDescent="0.25">
      <c r="B49" s="5"/>
      <c r="C49" s="6"/>
      <c r="D49" s="7"/>
      <c r="E49" s="50"/>
      <c r="F49" s="50"/>
      <c r="G49" s="50"/>
      <c r="H49" s="50"/>
      <c r="I49" s="8"/>
    </row>
    <row r="50" spans="2:9" ht="9" customHeight="1" x14ac:dyDescent="0.25">
      <c r="B50" s="5"/>
      <c r="C50" s="6"/>
      <c r="D50" s="7"/>
      <c r="E50" s="50"/>
      <c r="F50" s="50"/>
      <c r="G50" s="50"/>
      <c r="H50" s="50"/>
      <c r="I50" s="8"/>
    </row>
    <row r="51" spans="2:9" ht="9" customHeight="1" x14ac:dyDescent="0.25">
      <c r="B51" s="5"/>
      <c r="C51" s="6"/>
      <c r="D51" s="7"/>
      <c r="E51" s="50"/>
      <c r="F51" s="50"/>
      <c r="G51" s="50"/>
      <c r="H51" s="50"/>
      <c r="I51" s="8"/>
    </row>
    <row r="52" spans="2:9" ht="9" customHeight="1" x14ac:dyDescent="0.25">
      <c r="B52" s="5"/>
      <c r="C52" s="6"/>
      <c r="D52" s="7"/>
      <c r="E52" s="50"/>
      <c r="F52" s="50"/>
      <c r="G52" s="50"/>
      <c r="H52" s="50"/>
      <c r="I52" s="8"/>
    </row>
    <row r="53" spans="2:9" ht="9" customHeight="1" x14ac:dyDescent="0.25">
      <c r="B53" s="5"/>
      <c r="C53" s="6"/>
      <c r="D53" s="7"/>
      <c r="E53" s="50"/>
      <c r="F53" s="50"/>
      <c r="G53" s="50"/>
      <c r="H53" s="50"/>
      <c r="I53" s="8"/>
    </row>
    <row r="54" spans="2:9" ht="9" customHeight="1" x14ac:dyDescent="0.25">
      <c r="B54" s="5"/>
      <c r="C54" s="6"/>
      <c r="D54" s="7"/>
      <c r="E54" s="50"/>
      <c r="F54" s="50"/>
      <c r="G54" s="50"/>
      <c r="H54" s="50"/>
      <c r="I54" s="8"/>
    </row>
    <row r="55" spans="2:9" ht="9" customHeight="1" x14ac:dyDescent="0.25">
      <c r="B55" s="5"/>
      <c r="C55" s="6"/>
      <c r="D55" s="7"/>
      <c r="E55" s="50"/>
      <c r="F55" s="50"/>
      <c r="G55" s="50"/>
      <c r="H55" s="50"/>
      <c r="I55" s="8"/>
    </row>
    <row r="56" spans="2:9" ht="9" customHeight="1" x14ac:dyDescent="0.25">
      <c r="B56" s="5"/>
      <c r="C56" s="6"/>
      <c r="D56" s="7"/>
      <c r="E56" s="50"/>
      <c r="F56" s="50"/>
      <c r="G56" s="50"/>
      <c r="H56" s="50"/>
      <c r="I56" s="8"/>
    </row>
    <row r="57" spans="2:9" ht="9" customHeight="1" x14ac:dyDescent="0.25">
      <c r="B57" s="5"/>
      <c r="C57" s="6"/>
      <c r="D57" s="7"/>
      <c r="E57" s="50"/>
      <c r="F57" s="50"/>
      <c r="G57" s="50"/>
      <c r="H57" s="50"/>
      <c r="I57" s="8"/>
    </row>
    <row r="58" spans="2:9" ht="9" customHeight="1" x14ac:dyDescent="0.25">
      <c r="B58" s="5"/>
      <c r="C58" s="6"/>
      <c r="D58" s="7"/>
      <c r="E58" s="50"/>
      <c r="F58" s="50"/>
      <c r="G58" s="50"/>
      <c r="H58" s="50"/>
      <c r="I58" s="8"/>
    </row>
    <row r="59" spans="2:9" ht="9" customHeight="1" x14ac:dyDescent="0.25">
      <c r="B59" s="5"/>
      <c r="C59" s="6"/>
      <c r="D59" s="7"/>
      <c r="E59" s="50"/>
      <c r="F59" s="50"/>
      <c r="G59" s="50"/>
      <c r="H59" s="50"/>
      <c r="I59" s="8"/>
    </row>
    <row r="60" spans="2:9" ht="9" customHeight="1" x14ac:dyDescent="0.25">
      <c r="B60" s="5"/>
      <c r="C60" s="6"/>
      <c r="D60" s="7"/>
      <c r="E60" s="50"/>
      <c r="F60" s="50"/>
      <c r="G60" s="50"/>
      <c r="H60" s="50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1" t="str">
        <f>IF(Paramètres!C9&lt;&gt;"",Paramètres!C9,"")</f>
        <v>Lot n°5</v>
      </c>
      <c r="F62" s="51"/>
      <c r="G62" s="51"/>
      <c r="H62" s="51"/>
      <c r="I62" s="8"/>
    </row>
    <row r="63" spans="2:9" ht="9" customHeight="1" x14ac:dyDescent="0.25">
      <c r="B63" s="5"/>
      <c r="C63" s="6"/>
      <c r="D63" s="7"/>
      <c r="E63" s="51"/>
      <c r="F63" s="51"/>
      <c r="G63" s="51"/>
      <c r="H63" s="51"/>
      <c r="I63" s="8"/>
    </row>
    <row r="64" spans="2:9" ht="9" customHeight="1" x14ac:dyDescent="0.25">
      <c r="B64" s="5"/>
      <c r="C64" s="6"/>
      <c r="D64" s="7"/>
      <c r="E64" s="51"/>
      <c r="F64" s="51"/>
      <c r="G64" s="51"/>
      <c r="H64" s="51"/>
      <c r="I64" s="8"/>
    </row>
    <row r="65" spans="2:9" ht="9" customHeight="1" x14ac:dyDescent="0.25">
      <c r="B65" s="5"/>
      <c r="C65" s="6"/>
      <c r="D65" s="7"/>
      <c r="E65" s="51"/>
      <c r="F65" s="51"/>
      <c r="G65" s="51"/>
      <c r="H65" s="51"/>
      <c r="I65" s="8"/>
    </row>
    <row r="66" spans="2:9" ht="9" customHeight="1" x14ac:dyDescent="0.25">
      <c r="B66" s="45" t="s">
        <v>7</v>
      </c>
      <c r="C66" s="46"/>
      <c r="D66" s="7"/>
      <c r="E66" s="51" t="str">
        <f>IF(Paramètres!C11&lt;&gt;"",Paramètres!C11,"")</f>
        <v>PEINTURE</v>
      </c>
      <c r="F66" s="51"/>
      <c r="G66" s="51"/>
      <c r="H66" s="51"/>
      <c r="I66" s="8"/>
    </row>
    <row r="67" spans="2:9" ht="9" customHeight="1" x14ac:dyDescent="0.25">
      <c r="B67" s="47"/>
      <c r="C67" s="46"/>
      <c r="D67" s="7"/>
      <c r="E67" s="51"/>
      <c r="F67" s="51"/>
      <c r="G67" s="51"/>
      <c r="H67" s="51"/>
      <c r="I67" s="8"/>
    </row>
    <row r="68" spans="2:9" ht="9" customHeight="1" x14ac:dyDescent="0.25">
      <c r="B68" s="47"/>
      <c r="C68" s="46"/>
      <c r="D68" s="7"/>
      <c r="E68" s="51"/>
      <c r="F68" s="51"/>
      <c r="G68" s="51"/>
      <c r="H68" s="51"/>
      <c r="I68" s="8"/>
    </row>
    <row r="69" spans="2:9" ht="9" customHeight="1" x14ac:dyDescent="0.25">
      <c r="B69" s="47"/>
      <c r="C69" s="46"/>
      <c r="D69" s="7"/>
      <c r="E69" s="51"/>
      <c r="F69" s="51"/>
      <c r="G69" s="51"/>
      <c r="H69" s="51"/>
      <c r="I69" s="8"/>
    </row>
    <row r="70" spans="2:9" ht="9" customHeight="1" x14ac:dyDescent="0.25">
      <c r="B70" s="47"/>
      <c r="C70" s="46"/>
      <c r="D70" s="7"/>
      <c r="E70" s="51"/>
      <c r="F70" s="51"/>
      <c r="G70" s="51"/>
      <c r="H70" s="51"/>
      <c r="I70" s="8"/>
    </row>
    <row r="71" spans="2:9" ht="9" customHeight="1" x14ac:dyDescent="0.25">
      <c r="B71" s="47"/>
      <c r="C71" s="46"/>
      <c r="D71" s="7"/>
      <c r="E71" s="52" t="str">
        <f>IF(Paramètres!C3&lt;&gt;"",Paramètres!C3,"")</f>
        <v>DQE</v>
      </c>
      <c r="F71" s="53"/>
      <c r="G71" s="53"/>
      <c r="H71" s="54"/>
      <c r="I71" s="8"/>
    </row>
    <row r="72" spans="2:9" ht="9" customHeight="1" x14ac:dyDescent="0.25">
      <c r="B72" s="47"/>
      <c r="C72" s="46"/>
      <c r="D72" s="7"/>
      <c r="E72" s="55"/>
      <c r="F72" s="56"/>
      <c r="G72" s="56"/>
      <c r="H72" s="57"/>
      <c r="I72" s="8"/>
    </row>
    <row r="73" spans="2:9" ht="9" customHeight="1" x14ac:dyDescent="0.25">
      <c r="B73" s="45" t="s">
        <v>6</v>
      </c>
      <c r="C73" s="46"/>
      <c r="D73" s="7"/>
      <c r="E73" s="55"/>
      <c r="F73" s="56"/>
      <c r="G73" s="56"/>
      <c r="H73" s="57"/>
      <c r="I73" s="8"/>
    </row>
    <row r="74" spans="2:9" ht="9" customHeight="1" x14ac:dyDescent="0.25">
      <c r="B74" s="47"/>
      <c r="C74" s="46"/>
      <c r="D74" s="7"/>
      <c r="E74" s="55"/>
      <c r="F74" s="56"/>
      <c r="G74" s="56"/>
      <c r="H74" s="57"/>
      <c r="I74" s="8"/>
    </row>
    <row r="75" spans="2:9" ht="9" customHeight="1" x14ac:dyDescent="0.25">
      <c r="B75" s="47"/>
      <c r="C75" s="46"/>
      <c r="D75" s="7"/>
      <c r="E75" s="55"/>
      <c r="F75" s="56"/>
      <c r="G75" s="56"/>
      <c r="H75" s="57"/>
      <c r="I75" s="8"/>
    </row>
    <row r="76" spans="2:9" ht="9" customHeight="1" x14ac:dyDescent="0.25">
      <c r="B76" s="47"/>
      <c r="C76" s="46"/>
      <c r="D76" s="7"/>
      <c r="E76" s="55"/>
      <c r="F76" s="56"/>
      <c r="G76" s="56"/>
      <c r="H76" s="57"/>
      <c r="I76" s="8"/>
    </row>
    <row r="77" spans="2:9" ht="9" customHeight="1" x14ac:dyDescent="0.25">
      <c r="B77" s="47"/>
      <c r="C77" s="46"/>
      <c r="D77" s="7"/>
      <c r="E77" s="58"/>
      <c r="F77" s="59"/>
      <c r="G77" s="59"/>
      <c r="H77" s="60"/>
      <c r="I77" s="8"/>
    </row>
    <row r="78" spans="2:9" ht="9" customHeight="1" x14ac:dyDescent="0.25">
      <c r="B78" s="47"/>
      <c r="C78" s="46"/>
      <c r="D78" s="7"/>
      <c r="E78" s="7"/>
      <c r="F78" s="7"/>
      <c r="G78" s="7"/>
      <c r="H78" s="7"/>
      <c r="I78" s="8"/>
    </row>
    <row r="79" spans="2:9" ht="9" customHeight="1" x14ac:dyDescent="0.25">
      <c r="B79" s="47"/>
      <c r="C79" s="46"/>
      <c r="D79" s="7"/>
      <c r="E79" s="7"/>
      <c r="F79" s="48" t="s">
        <v>0</v>
      </c>
      <c r="G79" s="48" t="str">
        <f>IF(Paramètres!C7&lt;&gt;"",Paramètres!C7,"")</f>
        <v/>
      </c>
      <c r="H79" s="7"/>
      <c r="I79" s="8"/>
    </row>
    <row r="80" spans="2:9" ht="9" customHeight="1" x14ac:dyDescent="0.25">
      <c r="B80" s="45" t="s">
        <v>5</v>
      </c>
      <c r="C80" s="46"/>
      <c r="D80" s="7"/>
      <c r="E80" s="7"/>
      <c r="F80" s="48"/>
      <c r="G80" s="48"/>
      <c r="H80" s="7"/>
      <c r="I80" s="8"/>
    </row>
    <row r="81" spans="2:9" ht="9" customHeight="1" x14ac:dyDescent="0.25">
      <c r="B81" s="47"/>
      <c r="C81" s="46"/>
      <c r="D81" s="7"/>
      <c r="E81" s="7"/>
      <c r="F81" s="48" t="s">
        <v>1</v>
      </c>
      <c r="G81" s="48" t="str">
        <f>IF(Paramètres!C13&lt;&gt;"",Paramètres!C13,"")</f>
        <v>11/02/2026</v>
      </c>
      <c r="H81" s="7"/>
      <c r="I81" s="8"/>
    </row>
    <row r="82" spans="2:9" ht="9" customHeight="1" x14ac:dyDescent="0.25">
      <c r="B82" s="47"/>
      <c r="C82" s="46"/>
      <c r="D82" s="7"/>
      <c r="E82" s="7"/>
      <c r="F82" s="48"/>
      <c r="G82" s="48"/>
      <c r="H82" s="7"/>
      <c r="I82" s="8"/>
    </row>
    <row r="83" spans="2:9" ht="9" customHeight="1" x14ac:dyDescent="0.25">
      <c r="B83" s="47"/>
      <c r="C83" s="46"/>
      <c r="D83" s="7"/>
      <c r="E83" s="7"/>
      <c r="F83" s="48" t="s">
        <v>2</v>
      </c>
      <c r="G83" s="48" t="str">
        <f>IF(Paramètres!C15&lt;&gt;"",Paramètres!C15,"")</f>
        <v>DCE</v>
      </c>
      <c r="H83" s="7"/>
      <c r="I83" s="8"/>
    </row>
    <row r="84" spans="2:9" ht="9" customHeight="1" x14ac:dyDescent="0.25">
      <c r="B84" s="47"/>
      <c r="C84" s="46"/>
      <c r="D84" s="7"/>
      <c r="E84" s="7"/>
      <c r="F84" s="48"/>
      <c r="G84" s="48"/>
      <c r="H84" s="7"/>
      <c r="I84" s="8"/>
    </row>
    <row r="85" spans="2:9" ht="9" customHeight="1" x14ac:dyDescent="0.25">
      <c r="B85" s="47"/>
      <c r="C85" s="46"/>
      <c r="D85" s="7"/>
      <c r="E85" s="7"/>
      <c r="F85" s="48" t="s">
        <v>3</v>
      </c>
      <c r="G85" s="48" t="str">
        <f>IF(Paramètres!C17&lt;&gt;"",Paramètres!C17,"")</f>
        <v/>
      </c>
      <c r="H85" s="7"/>
      <c r="I85" s="8"/>
    </row>
    <row r="86" spans="2:9" ht="9" customHeight="1" x14ac:dyDescent="0.25">
      <c r="B86" s="47"/>
      <c r="C86" s="46"/>
      <c r="D86" s="7"/>
      <c r="E86" s="7"/>
      <c r="F86" s="48"/>
      <c r="G86" s="48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mergeCells count="19">
    <mergeCell ref="E2:H10"/>
    <mergeCell ref="E11:H19"/>
    <mergeCell ref="E20:H27"/>
    <mergeCell ref="E28:H45"/>
    <mergeCell ref="E62:H65"/>
    <mergeCell ref="E47:H60"/>
    <mergeCell ref="E66:H70"/>
    <mergeCell ref="E71:H77"/>
    <mergeCell ref="F79:F80"/>
    <mergeCell ref="G79:G80"/>
    <mergeCell ref="B80:C86"/>
    <mergeCell ref="B73:C79"/>
    <mergeCell ref="B66:C72"/>
    <mergeCell ref="F83:F84"/>
    <mergeCell ref="G83:G84"/>
    <mergeCell ref="F85:F86"/>
    <mergeCell ref="G85:G86"/>
    <mergeCell ref="F81:F82"/>
    <mergeCell ref="G81:G82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T39"/>
  <sheetViews>
    <sheetView showGridLines="0" showZeros="0" tabSelected="1" workbookViewId="0">
      <pane ySplit="3" topLeftCell="A19" activePane="bottomLeft" state="frozen"/>
      <selection pane="bottomLeft" activeCell="B24" sqref="B24"/>
    </sheetView>
  </sheetViews>
  <sheetFormatPr baseColWidth="10" defaultColWidth="9.140625" defaultRowHeight="15" x14ac:dyDescent="0.25"/>
  <cols>
    <col min="1" max="1" width="0" hidden="1" customWidth="1"/>
    <col min="3" max="3" width="4.42578125" customWidth="1"/>
    <col min="4" max="4" width="0" hidden="1" customWidth="1"/>
    <col min="5" max="5" width="42.5703125" customWidth="1"/>
    <col min="6" max="9" width="8.140625" customWidth="1"/>
    <col min="10" max="10" width="0" hidden="1" customWidth="1"/>
    <col min="12" max="12" width="9" customWidth="1"/>
    <col min="13" max="13" width="9.5703125" customWidth="1"/>
    <col min="14" max="14" width="10.7109375" hidden="1" customWidth="1"/>
    <col min="15" max="15" width="0" hidden="1" customWidth="1"/>
    <col min="16" max="16" width="10.7109375" hidden="1" customWidth="1"/>
    <col min="17" max="20" width="0" hidden="1" customWidth="1"/>
    <col min="21" max="71" width="10.7109375" customWidth="1"/>
  </cols>
  <sheetData>
    <row r="1" spans="1:20" ht="22.5" hidden="1" x14ac:dyDescent="0.25">
      <c r="A1" s="7" t="s">
        <v>8</v>
      </c>
      <c r="B1" s="7"/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7" t="s">
        <v>15</v>
      </c>
      <c r="J1" s="7" t="s">
        <v>16</v>
      </c>
      <c r="K1" s="7"/>
      <c r="L1" s="7" t="s">
        <v>17</v>
      </c>
      <c r="M1" s="7" t="s">
        <v>18</v>
      </c>
      <c r="N1" s="7" t="s">
        <v>19</v>
      </c>
      <c r="P1" s="7" t="s">
        <v>20</v>
      </c>
      <c r="Q1" s="7" t="s">
        <v>21</v>
      </c>
      <c r="R1" s="7" t="s">
        <v>22</v>
      </c>
      <c r="S1" s="7" t="s">
        <v>23</v>
      </c>
      <c r="T1" s="7" t="s">
        <v>24</v>
      </c>
    </row>
    <row r="3" spans="1:20" ht="22.5" x14ac:dyDescent="0.25">
      <c r="A3" s="7" t="s">
        <v>25</v>
      </c>
      <c r="B3" s="37" t="s">
        <v>114</v>
      </c>
      <c r="C3" s="13" t="s">
        <v>26</v>
      </c>
      <c r="D3" s="13" t="s">
        <v>27</v>
      </c>
      <c r="E3" s="99" t="s">
        <v>28</v>
      </c>
      <c r="F3" s="99"/>
      <c r="G3" s="99"/>
      <c r="H3" s="13" t="s">
        <v>14</v>
      </c>
      <c r="I3" s="13" t="s">
        <v>116</v>
      </c>
      <c r="J3" s="13" t="s">
        <v>29</v>
      </c>
      <c r="K3" s="13" t="s">
        <v>117</v>
      </c>
      <c r="L3" s="13" t="s">
        <v>30</v>
      </c>
      <c r="M3" s="13" t="s">
        <v>31</v>
      </c>
      <c r="N3" s="13" t="s">
        <v>32</v>
      </c>
      <c r="O3" s="13" t="s">
        <v>33</v>
      </c>
      <c r="P3" s="13" t="s">
        <v>34</v>
      </c>
      <c r="Q3" s="13" t="s">
        <v>35</v>
      </c>
      <c r="R3" s="13" t="s">
        <v>36</v>
      </c>
      <c r="S3" s="13" t="s">
        <v>37</v>
      </c>
      <c r="T3" s="13" t="s">
        <v>38</v>
      </c>
    </row>
    <row r="4" spans="1:20" ht="15.75" customHeight="1" x14ac:dyDescent="0.25">
      <c r="A4" s="7">
        <v>2</v>
      </c>
      <c r="B4" s="41"/>
      <c r="C4" s="38"/>
      <c r="D4" s="14"/>
      <c r="E4" s="100" t="s">
        <v>115</v>
      </c>
      <c r="F4" s="100"/>
      <c r="G4" s="100"/>
      <c r="H4" s="15"/>
      <c r="I4" s="15"/>
      <c r="J4" s="15"/>
      <c r="K4" s="15"/>
      <c r="L4" s="15"/>
      <c r="M4" s="16"/>
      <c r="N4" s="7"/>
    </row>
    <row r="5" spans="1:20" ht="15.75" customHeight="1" x14ac:dyDescent="0.25">
      <c r="A5" s="7">
        <v>3</v>
      </c>
      <c r="B5" s="21"/>
      <c r="C5" s="39" t="s">
        <v>41</v>
      </c>
      <c r="D5" s="17"/>
      <c r="E5" s="98" t="s">
        <v>42</v>
      </c>
      <c r="F5" s="98"/>
      <c r="G5" s="98"/>
      <c r="H5" s="18"/>
      <c r="I5" s="18"/>
      <c r="J5" s="18"/>
      <c r="K5" s="18"/>
      <c r="L5" s="18"/>
      <c r="M5" s="19"/>
      <c r="N5" s="7"/>
    </row>
    <row r="6" spans="1:20" x14ac:dyDescent="0.25">
      <c r="A6" s="7">
        <v>9</v>
      </c>
      <c r="B6" s="21" t="s">
        <v>118</v>
      </c>
      <c r="C6" s="40" t="s">
        <v>43</v>
      </c>
      <c r="D6" s="20"/>
      <c r="E6" s="91" t="s">
        <v>44</v>
      </c>
      <c r="F6" s="92"/>
      <c r="G6" s="92"/>
      <c r="H6" s="92"/>
      <c r="I6" s="92"/>
      <c r="J6" s="92"/>
      <c r="K6" s="92"/>
      <c r="L6" s="92"/>
      <c r="M6" s="21"/>
    </row>
    <row r="7" spans="1:20" x14ac:dyDescent="0.25">
      <c r="A7" s="7" t="s">
        <v>45</v>
      </c>
      <c r="B7" s="21"/>
      <c r="C7" s="39"/>
      <c r="D7" s="21"/>
      <c r="E7" s="93"/>
      <c r="F7" s="93"/>
      <c r="G7" s="93"/>
      <c r="H7" s="22" t="s">
        <v>13</v>
      </c>
      <c r="I7" s="23">
        <v>679.94</v>
      </c>
      <c r="J7" s="23"/>
      <c r="K7" s="23"/>
      <c r="L7" s="24"/>
      <c r="M7" s="24">
        <f>ROUND(K7*L7,2)</f>
        <v>0</v>
      </c>
      <c r="N7" s="7"/>
      <c r="P7" s="25">
        <v>0.2</v>
      </c>
      <c r="T7" s="7">
        <v>1032</v>
      </c>
    </row>
    <row r="8" spans="1:20" x14ac:dyDescent="0.25">
      <c r="A8" s="7">
        <v>9</v>
      </c>
      <c r="B8" s="21" t="s">
        <v>118</v>
      </c>
      <c r="C8" s="40" t="s">
        <v>46</v>
      </c>
      <c r="D8" s="20"/>
      <c r="E8" s="91" t="s">
        <v>47</v>
      </c>
      <c r="F8" s="92"/>
      <c r="G8" s="92"/>
      <c r="H8" s="92"/>
      <c r="I8" s="92"/>
      <c r="J8" s="92"/>
      <c r="K8" s="92"/>
      <c r="L8" s="92"/>
      <c r="M8" s="21"/>
    </row>
    <row r="9" spans="1:20" x14ac:dyDescent="0.25">
      <c r="A9" s="7" t="s">
        <v>45</v>
      </c>
      <c r="B9" s="21"/>
      <c r="C9" s="39"/>
      <c r="D9" s="21"/>
      <c r="E9" s="93"/>
      <c r="F9" s="93"/>
      <c r="G9" s="93"/>
      <c r="H9" s="22" t="s">
        <v>13</v>
      </c>
      <c r="I9" s="23">
        <v>679.94</v>
      </c>
      <c r="J9" s="23"/>
      <c r="K9" s="23"/>
      <c r="L9" s="24"/>
      <c r="M9" s="24">
        <f>ROUND(K9*L9,2)</f>
        <v>0</v>
      </c>
      <c r="N9" s="7"/>
      <c r="P9" s="25">
        <v>0.2</v>
      </c>
      <c r="T9" s="7">
        <v>1032</v>
      </c>
    </row>
    <row r="10" spans="1:20" x14ac:dyDescent="0.25">
      <c r="A10" s="7" t="s">
        <v>48</v>
      </c>
      <c r="B10" s="21"/>
      <c r="C10" s="8"/>
      <c r="D10" s="21"/>
      <c r="E10" s="92"/>
      <c r="F10" s="92"/>
      <c r="G10" s="92"/>
      <c r="M10" s="21"/>
    </row>
    <row r="11" spans="1:20" x14ac:dyDescent="0.25">
      <c r="B11" s="42"/>
      <c r="C11" s="8"/>
      <c r="D11" s="21"/>
      <c r="E11" s="96" t="s">
        <v>42</v>
      </c>
      <c r="F11" s="97"/>
      <c r="G11" s="97"/>
      <c r="H11" s="94"/>
      <c r="I11" s="94"/>
      <c r="J11" s="94"/>
      <c r="K11" s="94"/>
      <c r="L11" s="94"/>
      <c r="M11" s="95"/>
    </row>
    <row r="12" spans="1:20" x14ac:dyDescent="0.25">
      <c r="B12" s="42"/>
      <c r="C12" s="8"/>
      <c r="D12" s="21"/>
      <c r="E12" s="86"/>
      <c r="F12" s="50"/>
      <c r="G12" s="50"/>
      <c r="H12" s="50"/>
      <c r="I12" s="50"/>
      <c r="J12" s="50"/>
      <c r="K12" s="50"/>
      <c r="L12" s="50"/>
      <c r="M12" s="85"/>
    </row>
    <row r="13" spans="1:20" x14ac:dyDescent="0.25">
      <c r="B13" s="42"/>
      <c r="C13" s="8"/>
      <c r="D13" s="21"/>
      <c r="E13" s="89" t="s">
        <v>49</v>
      </c>
      <c r="F13" s="90"/>
      <c r="G13" s="90"/>
      <c r="H13" s="87">
        <f>SUMIF(N6:N10, IF(N5="","",N5), M6:M10)</f>
        <v>0</v>
      </c>
      <c r="I13" s="87"/>
      <c r="J13" s="87"/>
      <c r="K13" s="87"/>
      <c r="L13" s="87"/>
      <c r="M13" s="88"/>
    </row>
    <row r="14" spans="1:20" x14ac:dyDescent="0.25">
      <c r="B14" s="42"/>
      <c r="C14" s="8"/>
      <c r="D14" s="21"/>
      <c r="E14" s="89" t="s">
        <v>50</v>
      </c>
      <c r="F14" s="90"/>
      <c r="G14" s="90"/>
      <c r="H14" s="87">
        <f>ROUND(SUMIF(N6:N10, IF(N5="","",N5), M6:M10) * 0.2, 2)</f>
        <v>0</v>
      </c>
      <c r="I14" s="87"/>
      <c r="J14" s="87"/>
      <c r="K14" s="87"/>
      <c r="L14" s="87"/>
      <c r="M14" s="88"/>
    </row>
    <row r="15" spans="1:20" x14ac:dyDescent="0.25">
      <c r="B15" s="42"/>
      <c r="C15" s="8"/>
      <c r="D15" s="21"/>
      <c r="E15" s="81" t="s">
        <v>51</v>
      </c>
      <c r="F15" s="82"/>
      <c r="G15" s="82"/>
      <c r="H15" s="79">
        <f>SUM(H13:H14)</f>
        <v>0</v>
      </c>
      <c r="I15" s="79"/>
      <c r="J15" s="79"/>
      <c r="K15" s="79"/>
      <c r="L15" s="79"/>
      <c r="M15" s="80"/>
    </row>
    <row r="16" spans="1:20" ht="15.75" customHeight="1" x14ac:dyDescent="0.25">
      <c r="A16" s="7">
        <v>3</v>
      </c>
      <c r="B16" s="21"/>
      <c r="C16" s="39" t="s">
        <v>52</v>
      </c>
      <c r="D16" s="17"/>
      <c r="E16" s="98" t="s">
        <v>53</v>
      </c>
      <c r="F16" s="98"/>
      <c r="G16" s="98"/>
      <c r="H16" s="18"/>
      <c r="I16" s="18"/>
      <c r="J16" s="18"/>
      <c r="K16" s="18"/>
      <c r="L16" s="18"/>
      <c r="M16" s="19"/>
      <c r="N16" s="7"/>
    </row>
    <row r="17" spans="1:20" x14ac:dyDescent="0.25">
      <c r="A17" s="7">
        <v>9</v>
      </c>
      <c r="B17" s="21" t="s">
        <v>119</v>
      </c>
      <c r="C17" s="40" t="s">
        <v>54</v>
      </c>
      <c r="D17" s="20"/>
      <c r="E17" s="91" t="s">
        <v>55</v>
      </c>
      <c r="F17" s="92"/>
      <c r="G17" s="92"/>
      <c r="H17" s="92"/>
      <c r="I17" s="92"/>
      <c r="J17" s="92"/>
      <c r="K17" s="92"/>
      <c r="L17" s="92"/>
      <c r="M17" s="21"/>
    </row>
    <row r="18" spans="1:20" x14ac:dyDescent="0.25">
      <c r="A18" s="7" t="s">
        <v>45</v>
      </c>
      <c r="B18" s="21"/>
      <c r="C18" s="39"/>
      <c r="D18" s="21"/>
      <c r="E18" s="93"/>
      <c r="F18" s="93"/>
      <c r="G18" s="93"/>
      <c r="H18" s="22" t="s">
        <v>13</v>
      </c>
      <c r="I18" s="23">
        <v>38.590000000000003</v>
      </c>
      <c r="J18" s="23"/>
      <c r="K18" s="23"/>
      <c r="L18" s="24"/>
      <c r="M18" s="24">
        <f>ROUND(K18*L18,2)</f>
        <v>0</v>
      </c>
      <c r="N18" s="7"/>
      <c r="P18" s="25">
        <v>0.2</v>
      </c>
      <c r="T18" s="7">
        <v>1032</v>
      </c>
    </row>
    <row r="19" spans="1:20" x14ac:dyDescent="0.25">
      <c r="A19" s="7">
        <v>9</v>
      </c>
      <c r="B19" s="21" t="s">
        <v>120</v>
      </c>
      <c r="C19" s="40" t="s">
        <v>56</v>
      </c>
      <c r="D19" s="20"/>
      <c r="E19" s="91" t="s">
        <v>57</v>
      </c>
      <c r="F19" s="92"/>
      <c r="G19" s="92"/>
      <c r="H19" s="92"/>
      <c r="I19" s="92"/>
      <c r="J19" s="92"/>
      <c r="K19" s="92"/>
      <c r="L19" s="92"/>
      <c r="M19" s="21"/>
    </row>
    <row r="20" spans="1:20" x14ac:dyDescent="0.25">
      <c r="A20" s="7" t="s">
        <v>45</v>
      </c>
      <c r="B20" s="21"/>
      <c r="C20" s="39"/>
      <c r="D20" s="21"/>
      <c r="E20" s="93"/>
      <c r="F20" s="93"/>
      <c r="G20" s="93"/>
      <c r="H20" s="22" t="s">
        <v>13</v>
      </c>
      <c r="I20" s="23">
        <v>115.2</v>
      </c>
      <c r="J20" s="23"/>
      <c r="K20" s="23"/>
      <c r="L20" s="24"/>
      <c r="M20" s="24">
        <f>ROUND(K20*L20,2)</f>
        <v>0</v>
      </c>
      <c r="N20" s="7"/>
      <c r="P20" s="25">
        <v>0.2</v>
      </c>
      <c r="T20" s="7">
        <v>1032</v>
      </c>
    </row>
    <row r="21" spans="1:20" x14ac:dyDescent="0.25">
      <c r="A21" s="7">
        <v>9</v>
      </c>
      <c r="B21" s="21" t="s">
        <v>121</v>
      </c>
      <c r="C21" s="40" t="s">
        <v>58</v>
      </c>
      <c r="D21" s="20"/>
      <c r="E21" s="91" t="s">
        <v>59</v>
      </c>
      <c r="F21" s="92"/>
      <c r="G21" s="92"/>
      <c r="H21" s="92"/>
      <c r="I21" s="92"/>
      <c r="J21" s="92"/>
      <c r="K21" s="92"/>
      <c r="L21" s="92"/>
      <c r="M21" s="21"/>
    </row>
    <row r="22" spans="1:20" x14ac:dyDescent="0.25">
      <c r="A22" s="7" t="s">
        <v>45</v>
      </c>
      <c r="B22" s="21"/>
      <c r="C22" s="39"/>
      <c r="D22" s="21"/>
      <c r="E22" s="93"/>
      <c r="F22" s="93"/>
      <c r="G22" s="93"/>
      <c r="H22" s="22" t="s">
        <v>13</v>
      </c>
      <c r="I22" s="23">
        <v>25.7</v>
      </c>
      <c r="J22" s="23"/>
      <c r="K22" s="23"/>
      <c r="L22" s="24"/>
      <c r="M22" s="24">
        <f>ROUND(K22*L22,2)</f>
        <v>0</v>
      </c>
      <c r="N22" s="7"/>
      <c r="P22" s="25">
        <v>0.2</v>
      </c>
      <c r="T22" s="7">
        <v>1032</v>
      </c>
    </row>
    <row r="23" spans="1:20" x14ac:dyDescent="0.25">
      <c r="A23" s="7" t="s">
        <v>48</v>
      </c>
      <c r="B23" s="21"/>
      <c r="C23" s="8"/>
      <c r="D23" s="21"/>
      <c r="E23" s="92"/>
      <c r="F23" s="92"/>
      <c r="G23" s="92"/>
      <c r="M23" s="21"/>
    </row>
    <row r="24" spans="1:20" x14ac:dyDescent="0.25">
      <c r="B24" s="42"/>
      <c r="C24" s="8"/>
      <c r="D24" s="21"/>
      <c r="E24" s="96" t="s">
        <v>53</v>
      </c>
      <c r="F24" s="97"/>
      <c r="G24" s="97"/>
      <c r="H24" s="94"/>
      <c r="I24" s="94"/>
      <c r="J24" s="94"/>
      <c r="K24" s="94"/>
      <c r="L24" s="94"/>
      <c r="M24" s="95"/>
    </row>
    <row r="25" spans="1:20" x14ac:dyDescent="0.25">
      <c r="B25" s="42"/>
      <c r="C25" s="8"/>
      <c r="D25" s="21"/>
      <c r="E25" s="86"/>
      <c r="F25" s="50"/>
      <c r="G25" s="50"/>
      <c r="H25" s="50"/>
      <c r="I25" s="50"/>
      <c r="J25" s="50"/>
      <c r="K25" s="50"/>
      <c r="L25" s="50"/>
      <c r="M25" s="85"/>
    </row>
    <row r="26" spans="1:20" x14ac:dyDescent="0.25">
      <c r="B26" s="42"/>
      <c r="C26" s="8"/>
      <c r="D26" s="21"/>
      <c r="E26" s="89" t="s">
        <v>49</v>
      </c>
      <c r="F26" s="90"/>
      <c r="G26" s="90"/>
      <c r="H26" s="87">
        <f>SUMIF(N17:N23, IF(N16="","",N16), M17:M23)</f>
        <v>0</v>
      </c>
      <c r="I26" s="87"/>
      <c r="J26" s="87"/>
      <c r="K26" s="87"/>
      <c r="L26" s="87"/>
      <c r="M26" s="88"/>
    </row>
    <row r="27" spans="1:20" x14ac:dyDescent="0.25">
      <c r="B27" s="42"/>
      <c r="C27" s="8"/>
      <c r="D27" s="21"/>
      <c r="E27" s="89" t="s">
        <v>50</v>
      </c>
      <c r="F27" s="90"/>
      <c r="G27" s="90"/>
      <c r="H27" s="87">
        <f>ROUND(SUMIF(N17:N23, IF(N16="","",N16), M17:M23) * 0.2, 2)</f>
        <v>0</v>
      </c>
      <c r="I27" s="87"/>
      <c r="J27" s="87"/>
      <c r="K27" s="87"/>
      <c r="L27" s="87"/>
      <c r="M27" s="88"/>
    </row>
    <row r="28" spans="1:20" x14ac:dyDescent="0.25">
      <c r="B28" s="42"/>
      <c r="C28" s="8"/>
      <c r="D28" s="21"/>
      <c r="E28" s="81" t="s">
        <v>51</v>
      </c>
      <c r="F28" s="82"/>
      <c r="G28" s="82"/>
      <c r="H28" s="79">
        <f>SUM(H26:H27)</f>
        <v>0</v>
      </c>
      <c r="I28" s="79"/>
      <c r="J28" s="79"/>
      <c r="K28" s="79"/>
      <c r="L28" s="79"/>
      <c r="M28" s="80"/>
    </row>
    <row r="29" spans="1:20" ht="31.5" customHeight="1" x14ac:dyDescent="0.25">
      <c r="B29" s="42"/>
      <c r="C29" s="3"/>
      <c r="D29" s="3"/>
      <c r="E29" s="83" t="s">
        <v>60</v>
      </c>
      <c r="F29" s="83"/>
      <c r="G29" s="83"/>
      <c r="H29" s="83"/>
      <c r="I29" s="83"/>
      <c r="J29" s="83"/>
      <c r="K29" s="83"/>
      <c r="L29" s="83"/>
      <c r="M29" s="83"/>
    </row>
    <row r="30" spans="1:20" x14ac:dyDescent="0.25">
      <c r="B30" s="42"/>
    </row>
    <row r="31" spans="1:20" x14ac:dyDescent="0.25">
      <c r="B31" s="42"/>
      <c r="E31" s="84" t="s">
        <v>61</v>
      </c>
      <c r="F31" s="84"/>
      <c r="G31" s="84"/>
      <c r="H31" s="84"/>
      <c r="I31" s="84"/>
      <c r="J31" s="84"/>
      <c r="K31" s="84"/>
      <c r="L31" s="84"/>
      <c r="M31" s="84"/>
    </row>
    <row r="32" spans="1:20" x14ac:dyDescent="0.25">
      <c r="B32" s="42"/>
      <c r="E32" s="72" t="s">
        <v>62</v>
      </c>
      <c r="F32" s="73"/>
      <c r="G32" s="73"/>
      <c r="H32" s="71">
        <f>SUMIF(N7:N9, "", M7:M9)</f>
        <v>0</v>
      </c>
      <c r="I32" s="71"/>
      <c r="J32" s="71"/>
      <c r="K32" s="71"/>
      <c r="L32" s="71"/>
      <c r="M32" s="71"/>
    </row>
    <row r="33" spans="1:13" x14ac:dyDescent="0.25">
      <c r="B33" s="42"/>
      <c r="E33" s="72" t="s">
        <v>63</v>
      </c>
      <c r="F33" s="73"/>
      <c r="G33" s="73"/>
      <c r="H33" s="71">
        <f>SUMIF(N18:N22, "", M18:M22)</f>
        <v>0</v>
      </c>
      <c r="I33" s="71"/>
      <c r="J33" s="71"/>
      <c r="K33" s="71"/>
      <c r="L33" s="71"/>
      <c r="M33" s="71"/>
    </row>
    <row r="34" spans="1:13" x14ac:dyDescent="0.25">
      <c r="B34" s="42"/>
      <c r="E34" s="74" t="s">
        <v>64</v>
      </c>
      <c r="F34" s="75"/>
      <c r="G34" s="75"/>
      <c r="H34" s="27"/>
      <c r="I34" s="27"/>
      <c r="J34" s="27"/>
      <c r="K34" s="27"/>
      <c r="L34" s="27"/>
      <c r="M34" s="28"/>
    </row>
    <row r="35" spans="1:13" x14ac:dyDescent="0.25">
      <c r="B35" s="42"/>
      <c r="E35" s="76"/>
      <c r="F35" s="77"/>
      <c r="G35" s="77"/>
      <c r="H35" s="77"/>
      <c r="I35" s="77"/>
      <c r="J35" s="77"/>
      <c r="K35" s="77"/>
      <c r="L35" s="77"/>
      <c r="M35" s="78"/>
    </row>
    <row r="36" spans="1:13" x14ac:dyDescent="0.25">
      <c r="A36" s="29"/>
      <c r="B36" s="43"/>
      <c r="E36" s="61" t="s">
        <v>49</v>
      </c>
      <c r="F36" s="50"/>
      <c r="G36" s="50"/>
      <c r="H36" s="62">
        <f>SUMIF(N5:N29, IF(N4="","",N4), M5:M29)</f>
        <v>0</v>
      </c>
      <c r="I36" s="63"/>
      <c r="J36" s="63"/>
      <c r="K36" s="63"/>
      <c r="L36" s="63"/>
      <c r="M36" s="64"/>
    </row>
    <row r="37" spans="1:13" x14ac:dyDescent="0.25">
      <c r="A37" s="29"/>
      <c r="B37" s="43"/>
      <c r="E37" s="61" t="s">
        <v>50</v>
      </c>
      <c r="F37" s="50"/>
      <c r="G37" s="50"/>
      <c r="H37" s="62">
        <f>ROUND(SUMIF(N5:N29, IF(N4="","",N4), M5:M29) * 0.2, 2)</f>
        <v>0</v>
      </c>
      <c r="I37" s="63"/>
      <c r="J37" s="63"/>
      <c r="K37" s="63"/>
      <c r="L37" s="63"/>
      <c r="M37" s="64"/>
    </row>
    <row r="38" spans="1:13" x14ac:dyDescent="0.25">
      <c r="B38" s="44"/>
      <c r="E38" s="65" t="s">
        <v>51</v>
      </c>
      <c r="F38" s="66"/>
      <c r="G38" s="66"/>
      <c r="H38" s="67">
        <f>SUM(H36:H37)</f>
        <v>0</v>
      </c>
      <c r="I38" s="68"/>
      <c r="J38" s="68"/>
      <c r="K38" s="68"/>
      <c r="L38" s="68"/>
      <c r="M38" s="69"/>
    </row>
    <row r="39" spans="1:13" x14ac:dyDescent="0.25">
      <c r="E39" s="70"/>
      <c r="F39" s="50"/>
      <c r="G39" s="50"/>
      <c r="H39" s="50"/>
      <c r="I39" s="50"/>
      <c r="J39" s="50"/>
      <c r="K39" s="50"/>
      <c r="L39" s="50"/>
      <c r="M39" s="50"/>
    </row>
  </sheetData>
  <mergeCells count="51">
    <mergeCell ref="E7:G7"/>
    <mergeCell ref="E8:L8"/>
    <mergeCell ref="E9:G9"/>
    <mergeCell ref="E10:G10"/>
    <mergeCell ref="E3:G3"/>
    <mergeCell ref="E4:G4"/>
    <mergeCell ref="E5:G5"/>
    <mergeCell ref="E6:L6"/>
    <mergeCell ref="H11:M11"/>
    <mergeCell ref="E11:G11"/>
    <mergeCell ref="H12:M12"/>
    <mergeCell ref="E12:G12"/>
    <mergeCell ref="H13:M13"/>
    <mergeCell ref="E13:G13"/>
    <mergeCell ref="E17:L17"/>
    <mergeCell ref="E18:G18"/>
    <mergeCell ref="E19:L19"/>
    <mergeCell ref="E20:G20"/>
    <mergeCell ref="H14:M14"/>
    <mergeCell ref="E14:G14"/>
    <mergeCell ref="H15:M15"/>
    <mergeCell ref="E15:G15"/>
    <mergeCell ref="E16:G16"/>
    <mergeCell ref="E21:L21"/>
    <mergeCell ref="E22:G22"/>
    <mergeCell ref="E23:G23"/>
    <mergeCell ref="H24:M24"/>
    <mergeCell ref="E24:G24"/>
    <mergeCell ref="H25:M25"/>
    <mergeCell ref="E25:G25"/>
    <mergeCell ref="H26:M26"/>
    <mergeCell ref="E26:G26"/>
    <mergeCell ref="H27:M27"/>
    <mergeCell ref="E27:G27"/>
    <mergeCell ref="H28:M28"/>
    <mergeCell ref="E28:G28"/>
    <mergeCell ref="E29:M29"/>
    <mergeCell ref="E31:M31"/>
    <mergeCell ref="H32:M32"/>
    <mergeCell ref="E32:G32"/>
    <mergeCell ref="H33:M33"/>
    <mergeCell ref="E33:G33"/>
    <mergeCell ref="E34:G34"/>
    <mergeCell ref="E35:M35"/>
    <mergeCell ref="E36:G36"/>
    <mergeCell ref="H36:M36"/>
    <mergeCell ref="E37:G37"/>
    <mergeCell ref="H37:M37"/>
    <mergeCell ref="E38:G38"/>
    <mergeCell ref="H38:M38"/>
    <mergeCell ref="E39:M39"/>
  </mergeCells>
  <pageMargins left="0.55118110236220474" right="0.55118110236220474" top="0.55118110236220474" bottom="0.55118110236220474" header="0.23622047244094491" footer="0.23622047244094491"/>
  <pageSetup paperSize="9" scale="77" fitToHeight="0" orientation="portrait" r:id="rId1"/>
  <headerFooter>
    <oddHeader>&amp;L44 - MONTOIR DE BRETAGNE - Héliport Gendarmerie Site Airbus&amp;C
&amp;"-,Gras"&amp;14Cadre de Décomposition du Prix Global et Forfaitaire - V2&amp;RLot n° 5 : Peinture</oddHeader>
    <oddFooter>&amp;LCabinet DUBOIS&amp;CMai 2025&amp;RPage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26" t="s">
        <v>65</v>
      </c>
      <c r="AA1" s="7">
        <f>IF(DQE!H38&lt;&gt;"",DQE!H38,"0")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31" t="s">
        <v>66</v>
      </c>
      <c r="B3" s="30" t="s">
        <v>67</v>
      </c>
      <c r="C3" s="101" t="s">
        <v>92</v>
      </c>
      <c r="D3" s="101"/>
      <c r="E3" s="101"/>
      <c r="F3" s="101"/>
      <c r="G3" s="101"/>
      <c r="H3" s="101"/>
      <c r="I3" s="101"/>
      <c r="J3" s="101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31" t="s">
        <v>68</v>
      </c>
      <c r="B5" s="30" t="s">
        <v>69</v>
      </c>
      <c r="C5" s="101" t="s">
        <v>93</v>
      </c>
      <c r="D5" s="101"/>
      <c r="E5" s="101"/>
      <c r="F5" s="101"/>
      <c r="G5" s="101"/>
      <c r="H5" s="101"/>
      <c r="I5" s="101"/>
      <c r="J5" s="101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31" t="s">
        <v>78</v>
      </c>
      <c r="B7" s="30" t="s">
        <v>79</v>
      </c>
      <c r="C7" s="32"/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31" t="s">
        <v>80</v>
      </c>
      <c r="B9" s="30" t="s">
        <v>81</v>
      </c>
      <c r="C9" s="32" t="s">
        <v>39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31" t="s">
        <v>70</v>
      </c>
      <c r="B11" s="30" t="s">
        <v>71</v>
      </c>
      <c r="C11" s="101" t="s">
        <v>40</v>
      </c>
      <c r="D11" s="101"/>
      <c r="E11" s="101"/>
      <c r="F11" s="101"/>
      <c r="G11" s="101"/>
      <c r="H11" s="101"/>
      <c r="I11" s="101"/>
      <c r="J11" s="101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31" t="s">
        <v>82</v>
      </c>
      <c r="B13" s="30" t="s">
        <v>83</v>
      </c>
      <c r="C13" s="32" t="s">
        <v>94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31" t="s">
        <v>84</v>
      </c>
      <c r="B15" s="30" t="s">
        <v>85</v>
      </c>
      <c r="C15" s="32" t="s">
        <v>95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31" t="s">
        <v>86</v>
      </c>
      <c r="B17" s="30" t="s">
        <v>87</v>
      </c>
      <c r="C17" s="32"/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33">
        <v>0.2</v>
      </c>
      <c r="E19" s="34" t="s">
        <v>88</v>
      </c>
      <c r="AA19" s="7">
        <f>INT((AA5-AA18*100)/10)</f>
        <v>0</v>
      </c>
    </row>
    <row r="20" spans="1:27" ht="12.75" customHeight="1" x14ac:dyDescent="0.25">
      <c r="C20" s="35">
        <v>5.5E-2</v>
      </c>
      <c r="E20" s="34" t="s">
        <v>89</v>
      </c>
      <c r="AA20" s="7">
        <f>AA5-AA18*100-AA19*10</f>
        <v>0</v>
      </c>
    </row>
    <row r="21" spans="1:27" ht="12.75" customHeight="1" x14ac:dyDescent="0.25">
      <c r="C21" s="35">
        <v>0</v>
      </c>
      <c r="E21" s="34" t="s">
        <v>90</v>
      </c>
      <c r="AA21" s="7">
        <f>INT(AA6/10)</f>
        <v>0</v>
      </c>
    </row>
    <row r="22" spans="1:27" ht="12.75" customHeight="1" x14ac:dyDescent="0.25">
      <c r="C22" s="36">
        <v>0</v>
      </c>
      <c r="E22" s="34" t="s">
        <v>91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31" t="s">
        <v>72</v>
      </c>
      <c r="B24" s="30" t="s">
        <v>73</v>
      </c>
      <c r="C24" s="101" t="s">
        <v>96</v>
      </c>
      <c r="D24" s="101"/>
      <c r="E24" s="101"/>
      <c r="F24" s="101"/>
      <c r="G24" s="101"/>
      <c r="H24" s="101"/>
      <c r="I24" s="101"/>
      <c r="J24" s="101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31" t="s">
        <v>74</v>
      </c>
      <c r="B26" s="30" t="s">
        <v>75</v>
      </c>
      <c r="C26" s="101" t="s">
        <v>97</v>
      </c>
      <c r="D26" s="101"/>
      <c r="E26" s="101"/>
      <c r="F26" s="101"/>
      <c r="G26" s="101"/>
      <c r="H26" s="101"/>
      <c r="I26" s="101"/>
      <c r="J26" s="101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31" t="s">
        <v>76</v>
      </c>
      <c r="B28" s="30" t="s">
        <v>77</v>
      </c>
      <c r="C28" s="101" t="s">
        <v>98</v>
      </c>
      <c r="D28" s="101"/>
      <c r="E28" s="101"/>
      <c r="F28" s="101"/>
      <c r="G28" s="101"/>
      <c r="H28" s="101"/>
      <c r="I28" s="101"/>
      <c r="J28" s="10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99</v>
      </c>
      <c r="B1" s="7" t="s">
        <v>100</v>
      </c>
    </row>
    <row r="2" spans="1:3" x14ac:dyDescent="0.25">
      <c r="A2" s="7" t="s">
        <v>101</v>
      </c>
      <c r="B2" s="7" t="s">
        <v>92</v>
      </c>
    </row>
    <row r="3" spans="1:3" x14ac:dyDescent="0.25">
      <c r="A3" s="7" t="s">
        <v>102</v>
      </c>
      <c r="B3" s="7">
        <v>1</v>
      </c>
    </row>
    <row r="4" spans="1:3" x14ac:dyDescent="0.25">
      <c r="A4" s="7" t="s">
        <v>103</v>
      </c>
      <c r="B4" s="7">
        <v>0</v>
      </c>
    </row>
    <row r="5" spans="1:3" x14ac:dyDescent="0.25">
      <c r="A5" s="7" t="s">
        <v>104</v>
      </c>
      <c r="B5" s="7">
        <v>1</v>
      </c>
    </row>
    <row r="6" spans="1:3" x14ac:dyDescent="0.25">
      <c r="A6" s="7" t="s">
        <v>105</v>
      </c>
      <c r="B6" s="7">
        <v>1</v>
      </c>
    </row>
    <row r="7" spans="1:3" x14ac:dyDescent="0.25">
      <c r="A7" s="7" t="s">
        <v>106</v>
      </c>
      <c r="B7" s="7">
        <v>0</v>
      </c>
    </row>
    <row r="8" spans="1:3" x14ac:dyDescent="0.25">
      <c r="A8" s="7" t="s">
        <v>107</v>
      </c>
      <c r="B8" s="7">
        <v>0</v>
      </c>
    </row>
    <row r="9" spans="1:3" x14ac:dyDescent="0.25">
      <c r="A9" s="7" t="s">
        <v>108</v>
      </c>
      <c r="B9" s="7">
        <v>1</v>
      </c>
    </row>
    <row r="10" spans="1:3" x14ac:dyDescent="0.25">
      <c r="A10" s="7" t="s">
        <v>109</v>
      </c>
      <c r="C10" s="7" t="s">
        <v>110</v>
      </c>
    </row>
    <row r="11" spans="1:3" x14ac:dyDescent="0.25">
      <c r="A11" s="7" t="s">
        <v>111</v>
      </c>
      <c r="B11" s="7">
        <v>0</v>
      </c>
    </row>
    <row r="12" spans="1:3" x14ac:dyDescent="0.25">
      <c r="A12" s="7" t="s">
        <v>112</v>
      </c>
      <c r="B12" s="7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16</vt:i4>
      </vt:variant>
    </vt:vector>
  </HeadingPairs>
  <TitlesOfParts>
    <vt:vector size="20" baseType="lpstr">
      <vt:lpstr>Page de garde</vt:lpstr>
      <vt:lpstr>DQE</vt:lpstr>
      <vt:lpstr>Paramètres</vt:lpstr>
      <vt:lpstr>Version</vt:lpstr>
      <vt:lpstr>CODELOT</vt:lpstr>
      <vt:lpstr>CPVILLEDOSSIER</vt:lpstr>
      <vt:lpstr>DATEVALEUR</vt:lpstr>
      <vt:lpstr>DQE!Impression_des_titres</vt:lpstr>
      <vt:lpstr>INDICELOT</vt:lpstr>
      <vt:lpstr>NUMDOSSIER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mdubois</cp:lastModifiedBy>
  <dcterms:created xsi:type="dcterms:W3CDTF">2026-05-27T13:46:01Z</dcterms:created>
  <dcterms:modified xsi:type="dcterms:W3CDTF">2026-05-27T14:57:22Z</dcterms:modified>
</cp:coreProperties>
</file>